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연습문제\연습문제_chap16\"/>
    </mc:Choice>
  </mc:AlternateContent>
  <xr:revisionPtr revIDLastSave="0" documentId="8_{CEF0E130-27BC-4083-98BF-26638BD871D8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1" sheetId="25" r:id="rId1"/>
    <sheet name="도서목록2" sheetId="24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24" l="1"/>
  <c r="J18" i="25"/>
  <c r="H18" i="25"/>
  <c r="N18" i="25" s="1"/>
  <c r="G18" i="25"/>
  <c r="M17" i="25"/>
  <c r="J17" i="25"/>
  <c r="H17" i="25"/>
  <c r="N17" i="25" s="1"/>
  <c r="G17" i="25"/>
  <c r="N16" i="25"/>
  <c r="M16" i="25"/>
  <c r="J16" i="25"/>
  <c r="H16" i="25"/>
  <c r="G16" i="25"/>
  <c r="M15" i="25"/>
  <c r="J15" i="25"/>
  <c r="H15" i="25"/>
  <c r="N15" i="25" s="1"/>
  <c r="G15" i="25"/>
  <c r="J14" i="25"/>
  <c r="H14" i="25"/>
  <c r="N14" i="25" s="1"/>
  <c r="G14" i="25"/>
  <c r="N13" i="25"/>
  <c r="M13" i="25"/>
  <c r="J13" i="25"/>
  <c r="H13" i="25"/>
  <c r="G13" i="25"/>
  <c r="J12" i="25"/>
  <c r="H12" i="25"/>
  <c r="M12" i="25" s="1"/>
  <c r="G12" i="25"/>
  <c r="J11" i="25"/>
  <c r="H11" i="25"/>
  <c r="M11" i="25" s="1"/>
  <c r="G11" i="25"/>
  <c r="J10" i="25"/>
  <c r="H10" i="25"/>
  <c r="N10" i="25" s="1"/>
  <c r="G10" i="25"/>
  <c r="N9" i="25"/>
  <c r="M9" i="25"/>
  <c r="J9" i="25"/>
  <c r="H9" i="25"/>
  <c r="G9" i="25"/>
  <c r="N8" i="25"/>
  <c r="M8" i="25"/>
  <c r="J8" i="25"/>
  <c r="H8" i="25"/>
  <c r="G8" i="25"/>
  <c r="J7" i="25"/>
  <c r="H7" i="25"/>
  <c r="N7" i="25" s="1"/>
  <c r="G7" i="25"/>
  <c r="J6" i="25"/>
  <c r="H6" i="25"/>
  <c r="N6" i="25" s="1"/>
  <c r="G6" i="25"/>
  <c r="N5" i="25"/>
  <c r="M5" i="25"/>
  <c r="J5" i="25"/>
  <c r="H5" i="25"/>
  <c r="G5" i="25"/>
  <c r="N4" i="25"/>
  <c r="M4" i="25"/>
  <c r="J4" i="25"/>
  <c r="H4" i="25"/>
  <c r="G4" i="25"/>
  <c r="B2" i="25"/>
  <c r="K17" i="25" s="1"/>
  <c r="J18" i="24"/>
  <c r="H18" i="24"/>
  <c r="N18" i="24" s="1"/>
  <c r="G18" i="24"/>
  <c r="J17" i="24"/>
  <c r="H17" i="24"/>
  <c r="N17" i="24" s="1"/>
  <c r="G17" i="24"/>
  <c r="N16" i="24"/>
  <c r="M16" i="24"/>
  <c r="J16" i="24"/>
  <c r="H16" i="24"/>
  <c r="G16" i="24"/>
  <c r="J15" i="24"/>
  <c r="H15" i="24"/>
  <c r="G15" i="24"/>
  <c r="J14" i="24"/>
  <c r="H14" i="24"/>
  <c r="N14" i="24" s="1"/>
  <c r="G14" i="24"/>
  <c r="J13" i="24"/>
  <c r="H13" i="24"/>
  <c r="M13" i="24" s="1"/>
  <c r="G13" i="24"/>
  <c r="N12" i="24"/>
  <c r="M12" i="24"/>
  <c r="J12" i="24"/>
  <c r="H12" i="24"/>
  <c r="G12" i="24"/>
  <c r="J11" i="24"/>
  <c r="H11" i="24"/>
  <c r="N11" i="24" s="1"/>
  <c r="G11" i="24"/>
  <c r="J10" i="24"/>
  <c r="H10" i="24"/>
  <c r="N10" i="24" s="1"/>
  <c r="G10" i="24"/>
  <c r="J9" i="24"/>
  <c r="H9" i="24"/>
  <c r="N9" i="24" s="1"/>
  <c r="G9" i="24"/>
  <c r="N8" i="24"/>
  <c r="M8" i="24"/>
  <c r="J8" i="24"/>
  <c r="H8" i="24"/>
  <c r="G8" i="24"/>
  <c r="J7" i="24"/>
  <c r="H7" i="24"/>
  <c r="N7" i="24" s="1"/>
  <c r="G7" i="24"/>
  <c r="J6" i="24"/>
  <c r="H6" i="24"/>
  <c r="N6" i="24" s="1"/>
  <c r="G6" i="24"/>
  <c r="J5" i="24"/>
  <c r="H5" i="24"/>
  <c r="N5" i="24" s="1"/>
  <c r="G5" i="24"/>
  <c r="N4" i="24"/>
  <c r="M4" i="24"/>
  <c r="J4" i="24"/>
  <c r="H4" i="24"/>
  <c r="G4" i="24"/>
  <c r="B2" i="24"/>
  <c r="K17" i="24" s="1"/>
  <c r="N12" i="25" l="1"/>
  <c r="M5" i="24"/>
  <c r="M9" i="24"/>
  <c r="M17" i="24"/>
  <c r="N13" i="24"/>
  <c r="K7" i="25"/>
  <c r="K4" i="25"/>
  <c r="K11" i="25"/>
  <c r="K8" i="25"/>
  <c r="K15" i="25"/>
  <c r="K12" i="25"/>
  <c r="K16" i="25"/>
  <c r="M7" i="25"/>
  <c r="K6" i="25"/>
  <c r="K10" i="25"/>
  <c r="N11" i="25"/>
  <c r="K14" i="25"/>
  <c r="K18" i="25"/>
  <c r="M6" i="25"/>
  <c r="M10" i="25"/>
  <c r="M14" i="25"/>
  <c r="M18" i="25"/>
  <c r="K5" i="25"/>
  <c r="K9" i="25"/>
  <c r="K13" i="25"/>
  <c r="K7" i="24"/>
  <c r="K11" i="24"/>
  <c r="K16" i="24"/>
  <c r="K4" i="24"/>
  <c r="K15" i="24"/>
  <c r="K8" i="24"/>
  <c r="K12" i="24"/>
  <c r="M7" i="24"/>
  <c r="M11" i="24"/>
  <c r="M15" i="24"/>
  <c r="K6" i="24"/>
  <c r="K10" i="24"/>
  <c r="K14" i="24"/>
  <c r="K18" i="24"/>
  <c r="M6" i="24"/>
  <c r="M10" i="24"/>
  <c r="M18" i="24"/>
  <c r="M14" i="24"/>
  <c r="K5" i="24"/>
  <c r="K9" i="24"/>
  <c r="K13" i="2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<sst xmlns="http://schemas.openxmlformats.org/spreadsheetml/2006/main" count="161" uniqueCount="75">
  <si>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</si>
  <si>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</si>
  <si>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</si>
  <si>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</si>
  <si>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</si>
  <si>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</si>
  <si>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</si>
  <si>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</si>
  <si>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</si>
  <si>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</si>
  <si>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</si>
  <si>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</si>
  <si>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</si>
  <si>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</si>
  <si>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</si>
  <si>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</si>
  <si>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</si>
  <si>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</si>
  <si>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</si>
  <si>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</si>
  <si>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</si>
  <si>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</si>
  <si>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</si>
  <si>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</si>
  <si>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</si>
  <si>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</si>
  <si>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</si>
  <si>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</si>
  <si>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</si>
  <si>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</si>
  <si>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</si>
  <si>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</si>
  <si>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</si>
  <si>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</si>
  <si>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</si>
  <si>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</si>
  <si>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</si>
  <si>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</si>
  <si>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</si>
  <si>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대출비율</t>
    <phoneticPr fontId="1" type="noConversion"/>
  </si>
  <si>
    <t>평점</t>
    <phoneticPr fontId="1" type="noConversion"/>
  </si>
  <si>
    <t>분야별 코드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</si>
  <si>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</si>
  <si>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</si>
  <si>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</si>
  <si>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</si>
  <si>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</si>
  <si>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</si>
  <si>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</si>
  <si>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</si>
  <si>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</si>
  <si>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</si>
  <si>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</si>
  <si>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</si>
  <si>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</si>
  <si>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</si>
  <si>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</si>
  <si>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</si>
  <si>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</si>
  <si>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</si>
  <si>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</si>
  <si>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</si>
  <si>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</si>
  <si>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</si>
  <si>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</si>
  <si>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</si>
  <si>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</si>
  <si>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</si>
  <si>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</si>
  <si>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</si>
  <si>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</si>
  <si>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</si>
  <si>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정리
여부</t>
    <phoneticPr fontId="1" type="noConversion"/>
  </si>
  <si>
    <t>최근
대출일</t>
    <phoneticPr fontId="1" type="noConversion"/>
  </si>
  <si>
    <t>분야별
선호도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</si>
</sst>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6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9" fontId="0" fillId="0" borderId="16" xfId="1" applyFont="1" applyFill="1" applyBorder="1">
      <alignment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6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6" xfId="0" applyFont="1" applyBorder="1">
      <alignment vertical="center"/>
    </xf>
    <xf numFmtId="0" fontId="3" fillId="0" borderId="0" xfId="0" applyFont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5" fillId="3" borderId="1" xfId="0" applyFont="1" applyFill="1" applyBorder="1">
      <alignment vertical="center"/>
    </xf>
    <xf numFmtId="14" fontId="0" fillId="3" borderId="1" xfId="0" applyNumberFormat="1" applyFill="1" applyBorder="1" applyAlignment="1">
      <alignment horizontal="center" vertical="center"/>
    </xf>
    <xf numFmtId="9" fontId="0" fillId="3" borderId="1" xfId="1" applyFont="1" applyFill="1" applyBorder="1">
      <alignment vertical="center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20" fontId="0" fillId="3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20" fontId="0" fillId="0" borderId="1" xfId="0" applyNumberForma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3172-3EAC-4D13-A8A9-308310CC21D7}">
  <dimension ref="A1:O18"/>
  <sheetViews>
    <sheetView tabSelected="1" zoomScaleNormal="100" workbookViewId="0">
      <selection activeCell="A3" sqref="A3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45789.706808564813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286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58" t="s">
        <v>6</v>
      </c>
      <c r="B5" s="58" t="s">
        <v>7</v>
      </c>
      <c r="C5" s="59" t="s">
        <v>8</v>
      </c>
      <c r="D5" s="60">
        <v>45272</v>
      </c>
      <c r="E5" s="58">
        <v>7</v>
      </c>
      <c r="F5" s="58">
        <v>2</v>
      </c>
      <c r="G5" s="58">
        <f t="shared" si="0"/>
        <v>5</v>
      </c>
      <c r="H5" s="5">
        <f t="shared" si="1"/>
        <v>0.2857142857142857</v>
      </c>
      <c r="I5" s="61">
        <v>45528</v>
      </c>
      <c r="J5" s="62" t="str">
        <f t="shared" si="2"/>
        <v>토</v>
      </c>
      <c r="K5" s="62">
        <f t="shared" ca="1" si="3"/>
        <v>261</v>
      </c>
      <c r="L5" s="63">
        <v>8.3375599999999999</v>
      </c>
      <c r="M5" s="64" t="str">
        <f>HLOOKUP(H5,참조표!$E$2:$H$3,2,TRUE)</f>
        <v>중</v>
      </c>
      <c r="N5" s="64" t="str">
        <f t="shared" si="4"/>
        <v>보유</v>
      </c>
    </row>
    <row r="6" spans="1:15">
      <c r="A6" s="65" t="s">
        <v>9</v>
      </c>
      <c r="B6" s="65" t="s">
        <v>10</v>
      </c>
      <c r="C6" s="59" t="s">
        <v>11</v>
      </c>
      <c r="D6" s="60">
        <v>45046</v>
      </c>
      <c r="E6" s="58">
        <v>3</v>
      </c>
      <c r="F6" s="58">
        <v>3</v>
      </c>
      <c r="G6" s="58">
        <f t="shared" si="0"/>
        <v>0</v>
      </c>
      <c r="H6" s="5">
        <f t="shared" si="1"/>
        <v>1</v>
      </c>
      <c r="I6" s="61">
        <v>45511</v>
      </c>
      <c r="J6" s="62" t="str">
        <f t="shared" si="2"/>
        <v>수</v>
      </c>
      <c r="K6" s="62">
        <f t="shared" ca="1" si="3"/>
        <v>278</v>
      </c>
      <c r="L6" s="63">
        <v>3.2163400000000002</v>
      </c>
      <c r="M6" s="64" t="str">
        <f>HLOOKUP(H6,참조표!$E$2:$H$3,2,TRUE)</f>
        <v>극상</v>
      </c>
      <c r="N6" s="64" t="str">
        <f t="shared" si="4"/>
        <v>보유</v>
      </c>
    </row>
    <row r="7" spans="1:15">
      <c r="A7" s="65" t="s">
        <v>12</v>
      </c>
      <c r="B7" s="65" t="s">
        <v>13</v>
      </c>
      <c r="C7" s="59" t="s">
        <v>14</v>
      </c>
      <c r="D7" s="60">
        <v>44635</v>
      </c>
      <c r="E7" s="58">
        <v>3</v>
      </c>
      <c r="F7" s="58">
        <v>1</v>
      </c>
      <c r="G7" s="58">
        <f t="shared" si="0"/>
        <v>2</v>
      </c>
      <c r="H7" s="5">
        <f t="shared" si="1"/>
        <v>0.33333333333333331</v>
      </c>
      <c r="I7" s="61">
        <v>45524</v>
      </c>
      <c r="J7" s="62" t="str">
        <f t="shared" si="2"/>
        <v>화</v>
      </c>
      <c r="K7" s="62">
        <f t="shared" ca="1" si="3"/>
        <v>265</v>
      </c>
      <c r="L7" s="63">
        <v>7.2111499999999999</v>
      </c>
      <c r="M7" s="64" t="str">
        <f>HLOOKUP(H7,참조표!$E$2:$H$3,2,TRUE)</f>
        <v>중</v>
      </c>
      <c r="N7" s="64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284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264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283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65" t="s">
        <v>21</v>
      </c>
      <c r="B11" s="65" t="s">
        <v>22</v>
      </c>
      <c r="C11" s="59" t="s">
        <v>14</v>
      </c>
      <c r="D11" s="60">
        <v>43897</v>
      </c>
      <c r="E11" s="58">
        <v>3</v>
      </c>
      <c r="F11" s="58">
        <v>3</v>
      </c>
      <c r="G11" s="58">
        <f t="shared" si="0"/>
        <v>0</v>
      </c>
      <c r="H11" s="5">
        <f t="shared" si="1"/>
        <v>1</v>
      </c>
      <c r="I11" s="61">
        <v>45514</v>
      </c>
      <c r="J11" s="62" t="str">
        <f t="shared" si="2"/>
        <v>토</v>
      </c>
      <c r="K11" s="62">
        <f t="shared" ca="1" si="3"/>
        <v>275</v>
      </c>
      <c r="L11" s="63">
        <v>6.7184299999999997</v>
      </c>
      <c r="M11" s="64" t="str">
        <f>HLOOKUP(H11,참조표!$E$2:$H$3,2,TRUE)</f>
        <v>극상</v>
      </c>
      <c r="N11" s="64" t="str">
        <f t="shared" si="4"/>
        <v>보유</v>
      </c>
    </row>
    <row r="12" spans="1:15">
      <c r="A12" s="57" t="s">
        <v>23</v>
      </c>
      <c r="B12" s="57" t="s">
        <v>22</v>
      </c>
      <c r="C12" s="50" t="s">
        <v>14</v>
      </c>
      <c r="D12" s="51">
        <v>44020</v>
      </c>
      <c r="E12" s="49">
        <v>3</v>
      </c>
      <c r="F12" s="49">
        <v>1</v>
      </c>
      <c r="G12" s="49">
        <f t="shared" si="0"/>
        <v>2</v>
      </c>
      <c r="H12" s="52">
        <f t="shared" si="1"/>
        <v>0.33333333333333331</v>
      </c>
      <c r="I12" s="53">
        <v>45512</v>
      </c>
      <c r="J12" s="54" t="str">
        <f t="shared" si="2"/>
        <v>목</v>
      </c>
      <c r="K12" s="54">
        <f t="shared" ca="1" si="3"/>
        <v>277</v>
      </c>
      <c r="L12" s="55">
        <v>4.36158</v>
      </c>
      <c r="M12" s="56" t="str">
        <f>HLOOKUP(H12,참조표!$E$2:$H$3,2,TRUE)</f>
        <v>중</v>
      </c>
      <c r="N12" s="56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273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271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263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274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280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266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884E-53F1-43A4-9AE2-A0DA274D5969}">
  <dimension ref="A1:O18"/>
  <sheetViews>
    <sheetView zoomScaleNormal="100" workbookViewId="0">
      <selection activeCell="A8" sqref="A8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4" width="10.69921875" customWidth="1"/>
    <col min="15" max="15" width="3.69921875" customWidth="1"/>
  </cols>
  <sheetData>
    <row r="1" spans="1:15" ht="2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1" t="s">
        <v>64</v>
      </c>
      <c r="B2" s="45">
        <f ca="1">NOW()</f>
        <v>45789.706808564813</v>
      </c>
      <c r="C2" s="45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286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261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278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265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284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264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57" t="s">
        <v>19</v>
      </c>
      <c r="B10" s="57" t="s">
        <v>20</v>
      </c>
      <c r="C10" s="50" t="s">
        <v>11</v>
      </c>
      <c r="D10" s="51">
        <v>44859</v>
      </c>
      <c r="E10" s="49">
        <v>2</v>
      </c>
      <c r="F10" s="49">
        <v>0</v>
      </c>
      <c r="G10" s="49">
        <f t="shared" si="0"/>
        <v>2</v>
      </c>
      <c r="H10" s="52">
        <f t="shared" si="1"/>
        <v>0</v>
      </c>
      <c r="I10" s="53">
        <v>45506</v>
      </c>
      <c r="J10" s="54" t="str">
        <f t="shared" si="2"/>
        <v>금</v>
      </c>
      <c r="K10" s="54">
        <f t="shared" ca="1" si="3"/>
        <v>283</v>
      </c>
      <c r="L10" s="55">
        <v>2.1971099999999999</v>
      </c>
      <c r="M10" s="56" t="str">
        <f>HLOOKUP(H10,참조표!$E$2:$H$3,2,TRUE)</f>
        <v>하</v>
      </c>
      <c r="N10" s="56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275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277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273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271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9" t="s">
        <v>29</v>
      </c>
      <c r="B15" s="49" t="s">
        <v>30</v>
      </c>
      <c r="C15" s="50" t="s">
        <v>31</v>
      </c>
      <c r="D15" s="51">
        <v>44538</v>
      </c>
      <c r="E15" s="49">
        <v>2</v>
      </c>
      <c r="F15" s="49">
        <v>0</v>
      </c>
      <c r="G15" s="49">
        <f t="shared" si="0"/>
        <v>2</v>
      </c>
      <c r="H15" s="52">
        <f t="shared" si="1"/>
        <v>0</v>
      </c>
      <c r="I15" s="53">
        <v>45526</v>
      </c>
      <c r="J15" s="54" t="str">
        <f t="shared" si="2"/>
        <v>목</v>
      </c>
      <c r="K15" s="54">
        <f t="shared" ca="1" si="3"/>
        <v>263</v>
      </c>
      <c r="L15" s="55">
        <v>9.1002299999999998</v>
      </c>
      <c r="M15" s="56" t="str">
        <f>HLOOKUP(H15,참조표!$E$2:$H$3,2,TRUE)</f>
        <v>하</v>
      </c>
      <c r="N15" s="56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274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280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266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G3" sqref="G3"/>
    </sheetView>
  </sheetViews>
  <sheetFormatPr defaultRowHeight="17.399999999999999"/>
  <sheetData>
    <row r="1" spans="1:8">
      <c r="A1" s="46" t="s">
        <v>41</v>
      </c>
      <c r="B1" s="46"/>
      <c r="D1" s="46" t="s">
        <v>43</v>
      </c>
      <c r="E1" s="46"/>
      <c r="F1" s="46"/>
      <c r="G1" s="46"/>
      <c r="H1" s="46"/>
    </row>
    <row r="2" spans="1:8">
      <c r="A2" s="6" t="s">
        <v>8</v>
      </c>
      <c r="B2" s="10">
        <v>11</v>
      </c>
      <c r="D2" s="6" t="s">
        <v>39</v>
      </c>
      <c r="E2" s="8">
        <v>0</v>
      </c>
      <c r="F2" s="8">
        <v>0.25</v>
      </c>
      <c r="G2" s="8">
        <v>0.5</v>
      </c>
      <c r="H2" s="8">
        <v>0.75</v>
      </c>
    </row>
    <row r="3" spans="1:8">
      <c r="A3" s="6" t="s">
        <v>14</v>
      </c>
      <c r="B3" s="10">
        <v>22</v>
      </c>
      <c r="D3" s="6" t="s">
        <v>42</v>
      </c>
      <c r="E3" s="6" t="s">
        <v>45</v>
      </c>
      <c r="F3" s="6" t="s">
        <v>46</v>
      </c>
      <c r="G3" s="6" t="s">
        <v>44</v>
      </c>
      <c r="H3" s="6" t="s">
        <v>47</v>
      </c>
    </row>
    <row r="4" spans="1:8">
      <c r="A4" s="6" t="s">
        <v>11</v>
      </c>
      <c r="B4" s="10">
        <v>33</v>
      </c>
    </row>
    <row r="5" spans="1:8">
      <c r="A5" s="6" t="s">
        <v>5</v>
      </c>
      <c r="B5" s="10">
        <v>44</v>
      </c>
    </row>
    <row r="7" spans="1:8" ht="18" thickBot="1"/>
    <row r="8" spans="1:8" ht="17.399999999999999" customHeight="1" thickTop="1">
      <c r="A8" s="47" t="s">
        <v>74</v>
      </c>
      <c r="B8" s="12" t="s">
        <v>39</v>
      </c>
      <c r="C8" s="26">
        <v>0</v>
      </c>
      <c r="D8" s="21">
        <v>0.25</v>
      </c>
      <c r="E8" s="21">
        <v>0.5</v>
      </c>
      <c r="F8" s="22">
        <v>0.75</v>
      </c>
    </row>
    <row r="9" spans="1:8" ht="18" thickBot="1">
      <c r="A9" s="48"/>
      <c r="B9" s="24" t="s">
        <v>42</v>
      </c>
      <c r="C9" s="27" t="s">
        <v>45</v>
      </c>
      <c r="D9" s="23" t="s">
        <v>46</v>
      </c>
      <c r="E9" s="23" t="s">
        <v>44</v>
      </c>
      <c r="F9" s="24" t="s">
        <v>47</v>
      </c>
    </row>
    <row r="10" spans="1:8" ht="18" thickTop="1">
      <c r="A10" s="18" t="s">
        <v>8</v>
      </c>
      <c r="B10" s="19">
        <v>11</v>
      </c>
      <c r="C10" s="25" t="s">
        <v>48</v>
      </c>
      <c r="D10" s="20" t="s">
        <v>49</v>
      </c>
      <c r="E10" s="20" t="s">
        <v>50</v>
      </c>
      <c r="F10" s="12" t="s">
        <v>51</v>
      </c>
    </row>
    <row r="11" spans="1:8">
      <c r="A11" s="14" t="s">
        <v>14</v>
      </c>
      <c r="B11" s="15">
        <v>22</v>
      </c>
      <c r="C11" s="14" t="s">
        <v>52</v>
      </c>
      <c r="D11" s="9" t="s">
        <v>53</v>
      </c>
      <c r="E11" s="9" t="s">
        <v>54</v>
      </c>
      <c r="F11" s="13" t="s">
        <v>55</v>
      </c>
    </row>
    <row r="12" spans="1:8">
      <c r="A12" s="14" t="s">
        <v>11</v>
      </c>
      <c r="B12" s="15">
        <v>33</v>
      </c>
      <c r="C12" s="14" t="s">
        <v>56</v>
      </c>
      <c r="D12" s="9" t="s">
        <v>58</v>
      </c>
      <c r="E12" s="9" t="s">
        <v>60</v>
      </c>
      <c r="F12" s="13" t="s">
        <v>62</v>
      </c>
    </row>
    <row r="13" spans="1:8" ht="18" thickBot="1">
      <c r="A13" s="16" t="s">
        <v>5</v>
      </c>
      <c r="B13" s="17">
        <v>44</v>
      </c>
      <c r="C13" s="16" t="s">
        <v>57</v>
      </c>
      <c r="D13" s="23" t="s">
        <v>59</v>
      </c>
      <c r="E13" s="23" t="s">
        <v>61</v>
      </c>
      <c r="F13" s="24" t="s">
        <v>63</v>
      </c>
    </row>
    <row r="14" spans="1:8" ht="18" thickTop="1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도서목록1</vt:lpstr>
      <vt:lpstr>도서목록2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2025-05-12T08:00:36Z</dcterms:modified>
</cp:coreProperties>
</file>